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defaultThemeVersion="124226"/>
  <mc:AlternateContent xmlns:mc="http://schemas.openxmlformats.org/markup-compatibility/2006">
    <mc:Choice Requires="x15">
      <x15ac:absPath xmlns:x15ac="http://schemas.microsoft.com/office/spreadsheetml/2010/11/ac" url="T:\rvo\IUC\02 Inkoop boven EU\13. Cat. ICT Inhuur\2021\VWS Plus Resultaatsverplicht 202102014\02b Aanbestedingsdocument\03 Bijlagen\Publicatie\"/>
    </mc:Choice>
  </mc:AlternateContent>
  <xr:revisionPtr revIDLastSave="0" documentId="13_ncr:1_{6C75C28E-BCAD-4808-A1B8-E88999EDB3A8}" xr6:coauthVersionLast="46" xr6:coauthVersionMax="46" xr10:uidLastSave="{00000000-0000-0000-0000-000000000000}"/>
  <bookViews>
    <workbookView xWindow="-120" yWindow="-120" windowWidth="29040" windowHeight="15840" xr2:uid="{00000000-000D-0000-FFFF-FFFF00000000}"/>
  </bookViews>
  <sheets>
    <sheet name="Perceel 2" sheetId="1" r:id="rId1"/>
  </sheets>
  <definedNames>
    <definedName name="_Toc319930476" localSheetId="0">'Perceel 2'!#REF!</definedName>
    <definedName name="_xlnm.Print_Area" localSheetId="0">'Perceel 2'!$A$1:$J$27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16" i="1" l="1"/>
  <c r="F12" i="1" l="1"/>
  <c r="H12" i="1" s="1"/>
  <c r="F14" i="1" l="1"/>
  <c r="H14" i="1" s="1"/>
  <c r="F11" i="1"/>
  <c r="H11" i="1" s="1"/>
  <c r="F10" i="1"/>
  <c r="H10" i="1" s="1"/>
  <c r="H16" i="1" l="1"/>
</calcChain>
</file>

<file path=xl/sharedStrings.xml><?xml version="1.0" encoding="utf-8"?>
<sst xmlns="http://schemas.openxmlformats.org/spreadsheetml/2006/main" count="35" uniqueCount="29">
  <si>
    <t>Hoofdstuk KwIV</t>
  </si>
  <si>
    <t>Schaalrange (BBRA) - indicatief</t>
  </si>
  <si>
    <t>Omschrijving hoofdstuk Kwaliteitenprofiel/resultaatgebied</t>
  </si>
  <si>
    <t>Toe te passen maximum uurtarief (euro's excl. btw)</t>
  </si>
  <si>
    <t xml:space="preserve">Score </t>
  </si>
  <si>
    <t>Rekentarief*</t>
  </si>
  <si>
    <t xml:space="preserve">Door inschrijver aangeboden maximum uurtarief (euro's excl. btw) </t>
  </si>
  <si>
    <t xml:space="preserve"> </t>
  </si>
  <si>
    <t xml:space="preserve">Weging </t>
  </si>
  <si>
    <t>namens deze bevoegd en zonder voorbehoud opgegeven door:</t>
  </si>
  <si>
    <t xml:space="preserve">  </t>
  </si>
  <si>
    <t>Inschrijver / Combinatie:</t>
  </si>
  <si>
    <t>naam:</t>
  </si>
  <si>
    <t>functie:</t>
  </si>
  <si>
    <t>titel:</t>
  </si>
  <si>
    <t>(invullen)</t>
  </si>
  <si>
    <r>
      <rPr>
        <b/>
        <sz val="8"/>
        <color theme="1"/>
        <rFont val="Verdana"/>
        <family val="2"/>
      </rPr>
      <t>Noot</t>
    </r>
    <r>
      <rPr>
        <sz val="8"/>
        <color theme="1"/>
        <rFont val="Verdana"/>
        <family val="2"/>
      </rPr>
      <t xml:space="preserve">: Bij toevoeging van een nieuw kwaliteitenprofiel in het Kw IV, zal het maximum tarief hiervoor gelijk worden gesteld aan het door deze inschrijver hoogst geoffreerde maximum tarief voor een kwaliteitenprofiel met een corresponderende laagste salarisschaal (BBRA) in de schaalrange. </t>
    </r>
  </si>
  <si>
    <t>Gewogen prijsscore</t>
  </si>
  <si>
    <t>S11-13</t>
  </si>
  <si>
    <t>S8-11</t>
  </si>
  <si>
    <t>2.2.1 TESTMANAGEMENT</t>
  </si>
  <si>
    <t>2.2</t>
  </si>
  <si>
    <t>Bouwen =&gt; Testen</t>
  </si>
  <si>
    <t>* gebaseerd op kostendekkend overheidstarief, directe loonkosten per salarisschaal BBRA in 2021 (tabel 2.1 in Handleiding overheidstarieven 2021), voor de laagste salarisschaal in schaalrange per kwaliteitenprofiel (excl. BTW).</t>
  </si>
  <si>
    <t>4.1</t>
  </si>
  <si>
    <t>4.1.1 SECURITY MANAGEMENT</t>
  </si>
  <si>
    <t>4.1.2 INFORMATIERISICOMANAGEMENT</t>
  </si>
  <si>
    <t>4.1.3 CYBERSECURITY MANAGEMENT</t>
  </si>
  <si>
    <t>Mogelijk maken =&gt; Informatiebeveiliging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</si>
</sst>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sz val="10"/>
      <name val="Arial"/>
      <family val="2"/>
    </font>
    <font>
      <sz val="8"/>
      <name val="Verdana"/>
      <family val="2"/>
    </font>
    <font>
      <u/>
      <sz val="11"/>
      <color theme="10"/>
      <name val="Calibri"/>
      <family val="2"/>
      <scheme val="minor"/>
    </font>
    <font>
      <sz val="8"/>
      <color theme="1"/>
      <name val="Verdana"/>
      <family val="2"/>
    </font>
    <font>
      <u/>
      <sz val="8"/>
      <color theme="10"/>
      <name val="Verdana"/>
      <family val="2"/>
    </font>
    <font>
      <b/>
      <sz val="11"/>
      <color theme="1"/>
      <name val="Calibri"/>
      <family val="2"/>
      <scheme val="minor"/>
    </font>
    <font>
      <b/>
      <sz val="8"/>
      <name val="Verdana"/>
      <family val="2"/>
    </font>
    <font>
      <sz val="9"/>
      <color theme="1"/>
      <name val="Verdana"/>
      <family val="2"/>
    </font>
    <font>
      <b/>
      <sz val="8"/>
      <color theme="1"/>
      <name val="Verdana"/>
      <family val="2"/>
    </font>
    <font>
      <sz val="9"/>
      <name val="Verdana"/>
      <family val="2"/>
    </font>
    <font>
      <sz val="9"/>
      <color theme="1"/>
      <name val="Calibri"/>
      <family val="2"/>
      <scheme val="minor"/>
    </font>
    <font>
      <i/>
      <sz val="9"/>
      <name val="Verdana"/>
      <family val="2"/>
    </font>
    <font>
      <i/>
      <sz val="9"/>
      <color theme="1"/>
      <name val="Verdana"/>
      <family val="2"/>
    </font>
    <font>
      <sz val="7"/>
      <color theme="1"/>
      <name val="Verdana"/>
      <family val="2"/>
    </font>
  </fonts>
  <fills count="6">
    <fill>
      <patternFill patternType="none"/>
    </fill>
    <fill>
      <patternFill patternType="gray125"/>
    </fill>
    <fill>
      <patternFill patternType="solid">
        <fgColor theme="4" tint="0.59999389629810485"/>
        <bgColor indexed="64"/>
      </patternFill>
    </fill>
    <fill>
      <patternFill patternType="solid">
        <fgColor theme="3" tint="0.59999389629810485"/>
        <bgColor indexed="64"/>
      </patternFill>
    </fill>
    <fill>
      <patternFill patternType="solid">
        <fgColor rgb="FFFFFF00"/>
        <bgColor indexed="64"/>
      </patternFill>
    </fill>
    <fill>
      <patternFill patternType="solid">
        <fgColor theme="1" tint="0.49998474074526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style="medium">
        <color indexed="64"/>
      </bottom>
      <diagonal/>
    </border>
  </borders>
  <cellStyleXfs count="3">
    <xf numFmtId="0" fontId="0" fillId="0" borderId="0"/>
    <xf numFmtId="0" fontId="1" fillId="0" borderId="0"/>
    <xf numFmtId="0" fontId="3" fillId="0" borderId="0" applyNumberFormat="0" applyFill="0" applyBorder="0" applyAlignment="0" applyProtection="0"/>
  </cellStyleXfs>
  <cellXfs count="49">
    <xf numFmtId="0" fontId="0" fillId="0" borderId="0" xfId="0"/>
    <xf numFmtId="0" fontId="2" fillId="0" borderId="1" xfId="1" applyFont="1" applyBorder="1" applyAlignment="1">
      <alignment horizontal="right" vertical="top" wrapText="1"/>
    </xf>
    <xf numFmtId="0" fontId="2" fillId="0" borderId="1" xfId="1" applyFont="1" applyBorder="1" applyAlignment="1">
      <alignment vertical="top" wrapText="1"/>
    </xf>
    <xf numFmtId="2" fontId="2" fillId="0" borderId="1" xfId="1" applyNumberFormat="1" applyFont="1" applyBorder="1" applyAlignment="1">
      <alignment vertical="top" wrapText="1"/>
    </xf>
    <xf numFmtId="2" fontId="2" fillId="0" borderId="1" xfId="1" applyNumberFormat="1" applyFont="1" applyFill="1" applyBorder="1" applyAlignment="1">
      <alignment vertical="top" wrapText="1"/>
    </xf>
    <xf numFmtId="2" fontId="2" fillId="3" borderId="1" xfId="1" applyNumberFormat="1" applyFont="1" applyFill="1" applyBorder="1" applyAlignment="1">
      <alignment vertical="top" wrapText="1"/>
    </xf>
    <xf numFmtId="0" fontId="2" fillId="3" borderId="1" xfId="1" applyFont="1" applyFill="1" applyBorder="1" applyAlignment="1">
      <alignment horizontal="right" vertical="top" wrapText="1"/>
    </xf>
    <xf numFmtId="0" fontId="2" fillId="3" borderId="1" xfId="1" applyNumberFormat="1" applyFont="1" applyFill="1" applyBorder="1" applyAlignment="1">
      <alignment vertical="top" wrapText="1"/>
    </xf>
    <xf numFmtId="0" fontId="7" fillId="0" borderId="0" xfId="1" applyNumberFormat="1" applyFont="1" applyFill="1" applyBorder="1" applyAlignment="1">
      <alignment vertical="top" wrapText="1"/>
    </xf>
    <xf numFmtId="0" fontId="6" fillId="0" borderId="0" xfId="0" applyFont="1"/>
    <xf numFmtId="0" fontId="4" fillId="0" borderId="0" xfId="0" applyFont="1" applyAlignment="1">
      <alignment wrapText="1"/>
    </xf>
    <xf numFmtId="0" fontId="0" fillId="0" borderId="0" xfId="0" applyAlignment="1">
      <alignment wrapText="1"/>
    </xf>
    <xf numFmtId="0" fontId="5" fillId="0" borderId="0" xfId="2" applyFont="1" applyAlignment="1">
      <alignment wrapText="1"/>
    </xf>
    <xf numFmtId="2" fontId="6" fillId="4" borderId="2" xfId="0" applyNumberFormat="1" applyFont="1" applyFill="1" applyBorder="1" applyAlignment="1">
      <alignment horizontal="center" vertical="center"/>
    </xf>
    <xf numFmtId="0" fontId="7" fillId="4" borderId="1" xfId="1" applyNumberFormat="1" applyFont="1" applyFill="1" applyBorder="1" applyAlignment="1">
      <alignment vertical="top" wrapText="1"/>
    </xf>
    <xf numFmtId="2" fontId="7" fillId="4" borderId="1" xfId="1" applyNumberFormat="1" applyFont="1" applyFill="1" applyBorder="1" applyAlignment="1">
      <alignment vertical="top" wrapText="1"/>
    </xf>
    <xf numFmtId="0" fontId="7" fillId="4" borderId="1" xfId="1" applyFont="1" applyFill="1" applyBorder="1" applyAlignment="1">
      <alignment vertical="top" wrapText="1"/>
    </xf>
    <xf numFmtId="0" fontId="7" fillId="4" borderId="1" xfId="1" applyFont="1" applyFill="1" applyBorder="1" applyAlignment="1">
      <alignment horizontal="right" vertical="top" wrapText="1"/>
    </xf>
    <xf numFmtId="0" fontId="10" fillId="0" borderId="0" xfId="0" applyFont="1" applyAlignment="1">
      <alignment vertical="top"/>
    </xf>
    <xf numFmtId="0" fontId="8" fillId="0" borderId="0" xfId="0" applyFont="1" applyAlignment="1">
      <alignment vertical="top"/>
    </xf>
    <xf numFmtId="0" fontId="0" fillId="0" borderId="3" xfId="0" applyBorder="1"/>
    <xf numFmtId="0" fontId="10" fillId="5" borderId="3" xfId="0" applyFont="1" applyFill="1" applyBorder="1" applyAlignment="1">
      <alignment vertical="top"/>
    </xf>
    <xf numFmtId="0" fontId="11" fillId="5" borderId="3" xfId="0" applyFont="1" applyFill="1" applyBorder="1" applyAlignment="1">
      <alignment vertical="top"/>
    </xf>
    <xf numFmtId="0" fontId="0" fillId="5" borderId="0" xfId="0" applyFill="1"/>
    <xf numFmtId="0" fontId="0" fillId="5" borderId="12" xfId="0" applyFill="1" applyBorder="1"/>
    <xf numFmtId="0" fontId="7" fillId="3" borderId="1" xfId="1" applyFont="1" applyFill="1" applyBorder="1" applyAlignment="1">
      <alignment vertical="top" wrapText="1"/>
    </xf>
    <xf numFmtId="0" fontId="14" fillId="0" borderId="0" xfId="0" applyFont="1"/>
    <xf numFmtId="16" fontId="2" fillId="0" borderId="1" xfId="1" quotePrefix="1" applyNumberFormat="1" applyFont="1" applyBorder="1" applyAlignment="1">
      <alignment vertical="top" wrapText="1"/>
    </xf>
    <xf numFmtId="2" fontId="2" fillId="0" borderId="14" xfId="1" applyNumberFormat="1" applyFont="1" applyFill="1" applyBorder="1" applyAlignment="1">
      <alignment vertical="top" wrapText="1"/>
    </xf>
    <xf numFmtId="0" fontId="12" fillId="0" borderId="3" xfId="0" applyFont="1" applyBorder="1" applyAlignment="1">
      <alignment vertical="top"/>
    </xf>
    <xf numFmtId="0" fontId="13" fillId="0" borderId="3" xfId="0" applyFont="1" applyBorder="1" applyAlignment="1">
      <alignment vertical="top"/>
    </xf>
    <xf numFmtId="2" fontId="6" fillId="4" borderId="15" xfId="0" applyNumberFormat="1" applyFont="1" applyFill="1" applyBorder="1" applyAlignment="1">
      <alignment horizontal="center" vertical="center"/>
    </xf>
    <xf numFmtId="0" fontId="3" fillId="0" borderId="0" xfId="2" applyAlignment="1">
      <alignment wrapText="1"/>
    </xf>
    <xf numFmtId="0" fontId="0" fillId="0" borderId="11" xfId="0" applyBorder="1" applyProtection="1">
      <protection locked="0"/>
    </xf>
    <xf numFmtId="0" fontId="0" fillId="0" borderId="12" xfId="0" applyBorder="1" applyProtection="1">
      <protection locked="0"/>
    </xf>
    <xf numFmtId="0" fontId="0" fillId="0" borderId="13" xfId="0" applyBorder="1" applyProtection="1">
      <protection locked="0"/>
    </xf>
    <xf numFmtId="0" fontId="10" fillId="0" borderId="4" xfId="0" applyFont="1" applyBorder="1" applyAlignment="1" applyProtection="1">
      <alignment vertical="top"/>
      <protection locked="0"/>
    </xf>
    <xf numFmtId="0" fontId="8" fillId="0" borderId="5" xfId="0" applyFont="1" applyBorder="1" applyAlignment="1" applyProtection="1">
      <alignment vertical="top"/>
      <protection locked="0"/>
    </xf>
    <xf numFmtId="0" fontId="0" fillId="0" borderId="6" xfId="0" applyBorder="1" applyProtection="1">
      <protection locked="0"/>
    </xf>
    <xf numFmtId="0" fontId="10" fillId="0" borderId="7" xfId="0" applyFont="1" applyBorder="1" applyAlignment="1" applyProtection="1">
      <alignment vertical="top"/>
      <protection locked="0"/>
    </xf>
    <xf numFmtId="0" fontId="8" fillId="0" borderId="0" xfId="0" applyFont="1" applyBorder="1" applyAlignment="1" applyProtection="1">
      <alignment vertical="top"/>
      <protection locked="0"/>
    </xf>
    <xf numFmtId="0" fontId="0" fillId="0" borderId="8" xfId="0" applyBorder="1" applyProtection="1">
      <protection locked="0"/>
    </xf>
    <xf numFmtId="0" fontId="0" fillId="0" borderId="9" xfId="0" applyBorder="1" applyProtection="1">
      <protection locked="0"/>
    </xf>
    <xf numFmtId="0" fontId="0" fillId="0" borderId="3" xfId="0" applyBorder="1" applyProtection="1">
      <protection locked="0"/>
    </xf>
    <xf numFmtId="0" fontId="0" fillId="0" borderId="10" xfId="0" applyBorder="1" applyProtection="1">
      <protection locked="0"/>
    </xf>
    <xf numFmtId="2" fontId="2" fillId="2" borderId="1" xfId="1" applyNumberFormat="1" applyFont="1" applyFill="1" applyBorder="1" applyAlignment="1" applyProtection="1">
      <alignment vertical="top" wrapText="1"/>
      <protection locked="0"/>
    </xf>
    <xf numFmtId="0" fontId="10" fillId="0" borderId="3" xfId="0" applyFont="1" applyBorder="1" applyAlignment="1">
      <alignment vertical="top"/>
    </xf>
    <xf numFmtId="0" fontId="11" fillId="0" borderId="3" xfId="0" applyFont="1" applyBorder="1" applyAlignment="1">
      <alignment vertical="top"/>
    </xf>
    <xf numFmtId="0" fontId="4" fillId="0" borderId="0" xfId="0" applyFont="1" applyAlignment="1">
      <alignment wrapText="1"/>
    </xf>
  </cellXfs>
  <cellStyles count="3">
    <cellStyle name="Hyperlink" xfId="2" builtinId="8"/>
    <cellStyle name="Standaard" xfId="0" builtinId="0"/>
    <cellStyle name="Standaard 3" xfId="1" xr:uid="{00000000-0005-0000-0000-000002000000}"/>
  </cellStyles>
  <dxfs count="2">
    <dxf>
      <fill>
        <patternFill>
          <bgColor theme="9"/>
        </patternFill>
      </fill>
    </dxf>
    <dxf>
      <fill>
        <patternFill>
          <bgColor theme="9"/>
        </patternFill>
      </fill>
    </dxf>
  </dxfs>
  <tableStyles count="0" defaultTableStyle="TableStyleMedium2" defaultPivotStyle="PivotStyleLight16"/>
  <colors>
    <mruColors>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H27"/>
  <sheetViews>
    <sheetView tabSelected="1" zoomScaleNormal="100" zoomScaleSheetLayoutView="100" workbookViewId="0">
      <selection activeCell="D18" sqref="D18:G19"/>
    </sheetView>
  </sheetViews>
  <sheetFormatPr defaultRowHeight="15" x14ac:dyDescent="0.25"/>
  <cols>
    <col min="1" max="1" width="11.42578125" customWidth="1"/>
    <col min="2" max="2" width="50.7109375" customWidth="1"/>
    <col min="3" max="3" width="16.28515625" customWidth="1"/>
    <col min="4" max="4" width="13.7109375" customWidth="1"/>
    <col min="5" max="5" width="17.140625" customWidth="1"/>
    <col min="6" max="6" width="14.140625" customWidth="1"/>
    <col min="7" max="7" width="9.85546875" customWidth="1"/>
  </cols>
  <sheetData>
    <row r="2" spans="1:8" ht="13.5" customHeight="1" x14ac:dyDescent="0.25">
      <c r="A2" s="18" t="s">
        <v>11</v>
      </c>
      <c r="B2" s="19"/>
      <c r="C2" s="33"/>
      <c r="D2" s="34"/>
      <c r="E2" s="35"/>
      <c r="F2" s="26" t="s">
        <v>15</v>
      </c>
    </row>
    <row r="3" spans="1:8" ht="15.75" customHeight="1" x14ac:dyDescent="0.25">
      <c r="A3" s="29" t="s">
        <v>9</v>
      </c>
      <c r="B3" s="30"/>
      <c r="C3" s="18"/>
      <c r="D3" s="19"/>
    </row>
    <row r="4" spans="1:8" ht="15.75" customHeight="1" x14ac:dyDescent="0.25">
      <c r="A4" s="18" t="s">
        <v>12</v>
      </c>
      <c r="B4" s="19"/>
      <c r="C4" s="36"/>
      <c r="D4" s="37"/>
      <c r="E4" s="38"/>
      <c r="F4" s="26" t="s">
        <v>15</v>
      </c>
    </row>
    <row r="5" spans="1:8" ht="15.75" customHeight="1" x14ac:dyDescent="0.25">
      <c r="A5" s="18" t="s">
        <v>13</v>
      </c>
      <c r="B5" s="19"/>
      <c r="C5" s="39"/>
      <c r="D5" s="40"/>
      <c r="E5" s="41"/>
      <c r="F5" s="26" t="s">
        <v>15</v>
      </c>
    </row>
    <row r="6" spans="1:8" ht="17.25" customHeight="1" x14ac:dyDescent="0.25">
      <c r="A6" s="46" t="s">
        <v>14</v>
      </c>
      <c r="B6" s="47"/>
      <c r="C6" s="42"/>
      <c r="D6" s="43"/>
      <c r="E6" s="44"/>
      <c r="F6" s="26" t="s">
        <v>15</v>
      </c>
      <c r="H6" s="20"/>
    </row>
    <row r="7" spans="1:8" ht="21" customHeight="1" x14ac:dyDescent="0.25">
      <c r="A7" s="21"/>
      <c r="B7" s="22"/>
      <c r="C7" s="23"/>
      <c r="D7" s="23"/>
      <c r="E7" s="23"/>
      <c r="F7" s="23"/>
      <c r="G7" s="24"/>
      <c r="H7" s="23"/>
    </row>
    <row r="8" spans="1:8" ht="59.25" customHeight="1" x14ac:dyDescent="0.25">
      <c r="A8" s="17" t="s">
        <v>0</v>
      </c>
      <c r="B8" s="16" t="s">
        <v>2</v>
      </c>
      <c r="C8" s="14" t="s">
        <v>1</v>
      </c>
      <c r="D8" s="15" t="s">
        <v>5</v>
      </c>
      <c r="E8" s="15" t="s">
        <v>6</v>
      </c>
      <c r="F8" s="15" t="s">
        <v>3</v>
      </c>
      <c r="G8" s="15" t="s">
        <v>8</v>
      </c>
      <c r="H8" s="15" t="s">
        <v>4</v>
      </c>
    </row>
    <row r="9" spans="1:8" x14ac:dyDescent="0.25">
      <c r="A9" s="6" t="s">
        <v>24</v>
      </c>
      <c r="B9" s="25" t="s">
        <v>28</v>
      </c>
      <c r="C9" s="7"/>
      <c r="D9" s="5"/>
      <c r="E9" s="5"/>
      <c r="F9" s="5"/>
      <c r="G9" s="5"/>
      <c r="H9" s="5"/>
    </row>
    <row r="10" spans="1:8" x14ac:dyDescent="0.25">
      <c r="A10" s="1"/>
      <c r="B10" s="2" t="s">
        <v>25</v>
      </c>
      <c r="C10" s="27" t="s">
        <v>18</v>
      </c>
      <c r="D10" s="3">
        <v>61</v>
      </c>
      <c r="E10" s="45"/>
      <c r="F10" s="4">
        <f>IF(E10&lt;D10,D10,E10)</f>
        <v>61</v>
      </c>
      <c r="G10" s="3">
        <v>30</v>
      </c>
      <c r="H10" s="3">
        <f>G10*(D10/F10)</f>
        <v>30</v>
      </c>
    </row>
    <row r="11" spans="1:8" x14ac:dyDescent="0.25">
      <c r="A11" s="1"/>
      <c r="B11" s="2" t="s">
        <v>26</v>
      </c>
      <c r="C11" s="27" t="s">
        <v>18</v>
      </c>
      <c r="D11" s="3">
        <v>61</v>
      </c>
      <c r="E11" s="45"/>
      <c r="F11" s="4">
        <f t="shared" ref="F11:F12" si="0">IF(E11&lt;D11,D11,E11)</f>
        <v>61</v>
      </c>
      <c r="G11" s="3">
        <v>10</v>
      </c>
      <c r="H11" s="3">
        <f t="shared" ref="H11:H12" si="1">G11*(D11/F11)</f>
        <v>10</v>
      </c>
    </row>
    <row r="12" spans="1:8" x14ac:dyDescent="0.25">
      <c r="A12" s="1"/>
      <c r="B12" s="2" t="s">
        <v>27</v>
      </c>
      <c r="C12" s="27" t="s">
        <v>18</v>
      </c>
      <c r="D12" s="3">
        <v>61</v>
      </c>
      <c r="E12" s="45"/>
      <c r="F12" s="4">
        <f t="shared" si="0"/>
        <v>61</v>
      </c>
      <c r="G12" s="3">
        <v>30</v>
      </c>
      <c r="H12" s="3">
        <f t="shared" si="1"/>
        <v>30</v>
      </c>
    </row>
    <row r="13" spans="1:8" x14ac:dyDescent="0.25">
      <c r="A13" s="6" t="s">
        <v>21</v>
      </c>
      <c r="B13" s="25" t="s">
        <v>22</v>
      </c>
      <c r="C13" s="7"/>
      <c r="D13" s="5"/>
      <c r="E13" s="5"/>
      <c r="F13" s="5"/>
      <c r="G13" s="5"/>
      <c r="H13" s="5"/>
    </row>
    <row r="14" spans="1:8" x14ac:dyDescent="0.25">
      <c r="A14" s="1"/>
      <c r="B14" s="2" t="s">
        <v>20</v>
      </c>
      <c r="C14" s="27" t="s">
        <v>19</v>
      </c>
      <c r="D14" s="3">
        <v>43</v>
      </c>
      <c r="E14" s="45"/>
      <c r="F14" s="4">
        <f>IF(E14&lt;D14,D14,E14)</f>
        <v>43</v>
      </c>
      <c r="G14" s="3">
        <v>30</v>
      </c>
      <c r="H14" s="3">
        <f>G14*(D14/F14)</f>
        <v>30</v>
      </c>
    </row>
    <row r="15" spans="1:8" ht="15.75" thickBot="1" x14ac:dyDescent="0.3">
      <c r="F15" s="28"/>
    </row>
    <row r="16" spans="1:8" ht="15.75" thickBot="1" x14ac:dyDescent="0.3">
      <c r="B16" s="8" t="s">
        <v>17</v>
      </c>
      <c r="C16" s="9"/>
      <c r="D16" s="9"/>
      <c r="E16" s="9"/>
      <c r="F16" s="9"/>
      <c r="G16" s="13">
        <f>SUM(G9:G14)</f>
        <v>100</v>
      </c>
      <c r="H16" s="31">
        <f>SUM(H9:H14)</f>
        <v>100</v>
      </c>
    </row>
    <row r="18" spans="2:7" ht="43.5" customHeight="1" x14ac:dyDescent="0.25">
      <c r="B18" s="10" t="s">
        <v>23</v>
      </c>
      <c r="C18" s="11"/>
      <c r="D18" s="48" t="s">
        <v>16</v>
      </c>
      <c r="E18" s="48"/>
      <c r="F18" s="48"/>
      <c r="G18" s="48"/>
    </row>
    <row r="19" spans="2:7" x14ac:dyDescent="0.25">
      <c r="B19" s="32"/>
      <c r="C19" s="11"/>
      <c r="D19" s="48"/>
      <c r="E19" s="48"/>
      <c r="F19" s="48"/>
      <c r="G19" s="48"/>
    </row>
    <row r="21" spans="2:7" ht="27.75" customHeight="1" x14ac:dyDescent="0.25">
      <c r="B21" s="12"/>
      <c r="C21" s="12"/>
      <c r="D21" s="12"/>
    </row>
    <row r="22" spans="2:7" ht="11.25" customHeight="1" x14ac:dyDescent="0.25"/>
    <row r="23" spans="2:7" x14ac:dyDescent="0.25">
      <c r="B23" t="s">
        <v>7</v>
      </c>
    </row>
    <row r="24" spans="2:7" ht="11.25" customHeight="1" x14ac:dyDescent="0.25"/>
    <row r="25" spans="2:7" x14ac:dyDescent="0.25">
      <c r="B25" t="s">
        <v>10</v>
      </c>
    </row>
    <row r="27" spans="2:7" x14ac:dyDescent="0.25">
      <c r="B27" t="s">
        <v>7</v>
      </c>
    </row>
  </sheetData>
  <sheetProtection algorithmName="SHA-512" hashValue="iCmt6ciZrOiJrCRzXvYcRiby7iCpxEoOrCVk8HLGPigYgSNg79kwO1UbRNvWHeSdZ15XXa81WOLuH5tvaRhg+g==" saltValue="N1016NjB8EgZhgRimLLLFQ==" spinCount="100000" sheet="1" objects="1" scenarios="1"/>
  <mergeCells count="2">
    <mergeCell ref="A6:B6"/>
    <mergeCell ref="D18:G19"/>
  </mergeCells>
  <conditionalFormatting sqref="F14 F10:F12">
    <cfRule type="expression" dxfId="1" priority="10">
      <formula>E10&lt;D10</formula>
    </cfRule>
  </conditionalFormatting>
  <conditionalFormatting sqref="F15">
    <cfRule type="expression" dxfId="0" priority="5">
      <formula>E15&lt;D15</formula>
    </cfRule>
  </conditionalFormatting>
  <pageMargins left="0.70866141732283472" right="0.70866141732283472" top="0.74803149606299213" bottom="0.74803149606299213" header="0.31496062992125984" footer="0.31496062992125984"/>
  <pageSetup paperSize="9" scale="81" orientation="landscape" r:id="rId1"/>
  <headerFooter>
    <oddHeader xml:space="preserve">&amp;C&amp;"-,Vet"&amp;14Bijlage 10b Antwoordformulier Prijs  Perceel 2&amp;"-,Standaard"&amp;11
</oddHeader>
    <oddFooter>&amp;C&amp;K00+000xxx</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Perceel 2</vt:lpstr>
      <vt:lpstr>'Perceel 2'!Afdrukbereik</vt:lpstr>
    </vt:vector>
  </TitlesOfParts>
  <Company>LNV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Klaver, Sander</dc:creator>
  <cp:lastModifiedBy>Schenk, M.A. (Mary-Ann)</cp:lastModifiedBy>
  <cp:lastPrinted>2019-07-10T12:12:36Z</cp:lastPrinted>
  <dcterms:created xsi:type="dcterms:W3CDTF">2017-10-02T13:08:46Z</dcterms:created>
  <dcterms:modified xsi:type="dcterms:W3CDTF">2021-10-15T08:46:53Z</dcterms:modified>
</cp:coreProperties>
</file>